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510" windowHeight="13035"/>
  </bookViews>
  <sheets>
    <sheet name="динамика" sheetId="1" r:id="rId1"/>
    <sheet name="структура" sheetId="2" r:id="rId2"/>
  </sheets>
  <definedNames>
    <definedName name="OLE_LINK2" localSheetId="0">динамика!$B$4</definedName>
  </definedNames>
  <calcPr calcId="145621"/>
</workbook>
</file>

<file path=xl/calcChain.xml><?xml version="1.0" encoding="utf-8"?>
<calcChain xmlns="http://schemas.openxmlformats.org/spreadsheetml/2006/main">
  <c r="D11" i="1" l="1"/>
  <c r="D6" i="1"/>
  <c r="D10" i="1"/>
  <c r="I14" i="2" l="1"/>
  <c r="I16" i="2"/>
  <c r="G17" i="2"/>
  <c r="E17" i="2"/>
  <c r="C17" i="2"/>
  <c r="E9" i="2" l="1"/>
  <c r="E11" i="2"/>
  <c r="E12" i="2"/>
  <c r="E14" i="2"/>
  <c r="G9" i="2"/>
  <c r="G10" i="2"/>
  <c r="G11" i="2"/>
  <c r="G12" i="2"/>
  <c r="G13" i="2"/>
  <c r="G14" i="2"/>
  <c r="I9" i="2"/>
  <c r="I10" i="2"/>
  <c r="I11" i="2"/>
  <c r="I12" i="2"/>
  <c r="I13" i="2"/>
  <c r="I17" i="2"/>
  <c r="C9" i="2"/>
  <c r="C10" i="2"/>
  <c r="C11" i="2"/>
  <c r="C12" i="2"/>
  <c r="C13" i="2"/>
  <c r="C14" i="2"/>
  <c r="E10" i="2"/>
  <c r="E13" i="2"/>
  <c r="C15" i="2"/>
  <c r="E15" i="2"/>
  <c r="G15" i="2"/>
  <c r="I15" i="2"/>
  <c r="C16" i="2"/>
  <c r="E16" i="2"/>
  <c r="G16" i="2"/>
  <c r="K16" i="1" l="1"/>
  <c r="I16" i="1"/>
  <c r="G16" i="1"/>
  <c r="F16" i="1"/>
  <c r="K15" i="1"/>
  <c r="I15" i="1"/>
  <c r="G15" i="1"/>
  <c r="F15" i="1"/>
  <c r="K14" i="1"/>
  <c r="I14" i="1"/>
  <c r="G14" i="1"/>
  <c r="F14" i="1"/>
  <c r="K13" i="1"/>
  <c r="I13" i="1"/>
  <c r="G13" i="1"/>
  <c r="F13" i="1"/>
  <c r="K12" i="1"/>
  <c r="I12" i="1"/>
  <c r="G12" i="1"/>
  <c r="F12" i="1"/>
  <c r="K11" i="1"/>
  <c r="I11" i="1"/>
  <c r="G11" i="1"/>
  <c r="F11" i="1"/>
  <c r="K10" i="1"/>
  <c r="I10" i="1"/>
  <c r="G10" i="1"/>
  <c r="F10" i="1"/>
  <c r="K9" i="1"/>
  <c r="I9" i="1"/>
  <c r="G9" i="1"/>
  <c r="F9" i="1"/>
  <c r="K8" i="1"/>
  <c r="I8" i="1"/>
  <c r="G8" i="1"/>
  <c r="F8" i="1"/>
  <c r="K6" i="1"/>
  <c r="I6" i="1"/>
  <c r="G6" i="1"/>
  <c r="F6" i="1"/>
</calcChain>
</file>

<file path=xl/sharedStrings.xml><?xml version="1.0" encoding="utf-8"?>
<sst xmlns="http://schemas.openxmlformats.org/spreadsheetml/2006/main" count="51" uniqueCount="33">
  <si>
    <t>Наименование доходов</t>
  </si>
  <si>
    <t>2015 год</t>
  </si>
  <si>
    <t>проект</t>
  </si>
  <si>
    <t>% к первона-чальному бюджету 
2013 года</t>
  </si>
  <si>
    <t>% к ожидаемой оценке 2013 года в условиях 
2014 года</t>
  </si>
  <si>
    <t xml:space="preserve">проект </t>
  </si>
  <si>
    <t>% к 2015 году</t>
  </si>
  <si>
    <t>Налоговые и неналоговые доходы</t>
  </si>
  <si>
    <t>в том числе:</t>
  </si>
  <si>
    <t>- налог на прибыль организаций</t>
  </si>
  <si>
    <t>- налог на доходы физических лиц</t>
  </si>
  <si>
    <t>- акцизы</t>
  </si>
  <si>
    <t>- налог, взимаемый в связи с применением упрощенной системы налогообложения</t>
  </si>
  <si>
    <t>- налог на имущество организаций</t>
  </si>
  <si>
    <t xml:space="preserve">- налог на добычу полезных ископаемых </t>
  </si>
  <si>
    <t>- доходы от использования имущества</t>
  </si>
  <si>
    <t>- платежи при пользовании природными ресурсами</t>
  </si>
  <si>
    <t>- доходы от продажи материальных и нематериальных активов</t>
  </si>
  <si>
    <t>Сумма, тыс. рублей</t>
  </si>
  <si>
    <t>Структура доходов, %</t>
  </si>
  <si>
    <t>- налог на добычу полезных ископаемых</t>
  </si>
  <si>
    <t>2014 год первоначальный бюджет</t>
  </si>
  <si>
    <t>2014 год Ожидаемая оценка</t>
  </si>
  <si>
    <t>2014 год ожидаемая оценка в условиях 
2015 года</t>
  </si>
  <si>
    <t>2016 год</t>
  </si>
  <si>
    <t xml:space="preserve">2017 год </t>
  </si>
  <si>
    <t>% к 2016 году</t>
  </si>
  <si>
    <t>2014 год
 (первоначальный бюджет)</t>
  </si>
  <si>
    <t>2015 год
 (проект)</t>
  </si>
  <si>
    <t>2016 год 
(проект)</t>
  </si>
  <si>
    <t>2017 год
 (проект)</t>
  </si>
  <si>
    <t>Структура налоговых и неналоговых доходов бюджета Пермского края на 2014-2017 годы, тыс. рублей</t>
  </si>
  <si>
    <t>Динамика налоговых и неналоговых доходов бюджета Пермского края на 2014-2017 годы,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</si>
</sst>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1" applyNumberFormat="1" applyFont="1" applyBorder="1" applyAlignment="1">
      <alignment horizontal="center"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164" fontId="4" fillId="0" borderId="1" xfId="0" applyNumberFormat="1" applyFont="1" applyBorder="1"/>
    <xf numFmtId="164" fontId="3" fillId="0" borderId="1" xfId="0" applyNumberFormat="1" applyFont="1" applyBorder="1" applyAlignment="1">
      <alignment horizontal="center" wrapText="1"/>
    </xf>
    <xf numFmtId="165" fontId="3" fillId="0" borderId="1" xfId="1" applyNumberFormat="1" applyFont="1" applyBorder="1" applyAlignment="1">
      <alignment horizontal="center" wrapText="1"/>
    </xf>
    <xf numFmtId="164" fontId="3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165" fontId="7" fillId="0" borderId="1" xfId="1" applyNumberFormat="1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0" fontId="7" fillId="0" borderId="1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6"/>
  <sheetViews>
    <sheetView tabSelected="1" workbookViewId="0">
      <selection activeCell="A3" sqref="A3"/>
    </sheetView>
  </sheetViews>
  <sheetFormatPr defaultRowHeight="12.75" x14ac:dyDescent="0.2"/>
  <cols>
    <col min="1" max="1" width="32" style="1" customWidth="1"/>
    <col min="2" max="2" width="15.42578125" style="1" customWidth="1"/>
    <col min="3" max="3" width="13" style="1" customWidth="1"/>
    <col min="4" max="5" width="12.7109375" style="1" customWidth="1"/>
    <col min="6" max="6" width="12.85546875" style="1" customWidth="1"/>
    <col min="7" max="7" width="14.7109375" style="1" customWidth="1"/>
    <col min="8" max="9" width="13.5703125" style="1" customWidth="1"/>
    <col min="10" max="10" width="13.42578125" style="1" customWidth="1"/>
    <col min="11" max="11" width="13.5703125" style="1" customWidth="1"/>
    <col min="12" max="16384" width="9.140625" style="1"/>
  </cols>
  <sheetData>
    <row r="2" spans="1:11" x14ac:dyDescent="0.2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x14ac:dyDescent="0.2">
      <c r="A3" s="2"/>
    </row>
    <row r="4" spans="1:11" ht="13.5" customHeight="1" x14ac:dyDescent="0.2">
      <c r="A4" s="25" t="s">
        <v>0</v>
      </c>
      <c r="B4" s="25" t="s">
        <v>21</v>
      </c>
      <c r="C4" s="25" t="s">
        <v>22</v>
      </c>
      <c r="D4" s="25" t="s">
        <v>23</v>
      </c>
      <c r="E4" s="25" t="s">
        <v>1</v>
      </c>
      <c r="F4" s="25"/>
      <c r="G4" s="25"/>
      <c r="H4" s="25" t="s">
        <v>24</v>
      </c>
      <c r="I4" s="25"/>
      <c r="J4" s="25" t="s">
        <v>25</v>
      </c>
      <c r="K4" s="25"/>
    </row>
    <row r="5" spans="1:11" ht="61.5" customHeight="1" x14ac:dyDescent="0.2">
      <c r="A5" s="25"/>
      <c r="B5" s="25"/>
      <c r="C5" s="25"/>
      <c r="D5" s="25"/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5</v>
      </c>
      <c r="K5" s="3" t="s">
        <v>26</v>
      </c>
    </row>
    <row r="6" spans="1:11" s="7" customFormat="1" x14ac:dyDescent="0.2">
      <c r="A6" s="4" t="s">
        <v>7</v>
      </c>
      <c r="B6" s="5">
        <v>87021673.599999994</v>
      </c>
      <c r="C6" s="5">
        <v>79840195.599999994</v>
      </c>
      <c r="D6" s="5">
        <f>C6-4630584.2+4630584.2*0.9079</f>
        <v>79413718.795179993</v>
      </c>
      <c r="E6" s="5">
        <v>86784145</v>
      </c>
      <c r="F6" s="6">
        <f>E6/B6</f>
        <v>0.99727046619337834</v>
      </c>
      <c r="G6" s="6">
        <f>E6/D6</f>
        <v>1.0928104906386447</v>
      </c>
      <c r="H6" s="5">
        <v>92744512</v>
      </c>
      <c r="I6" s="6">
        <f>H6/E6</f>
        <v>1.0686803678252519</v>
      </c>
      <c r="J6" s="5">
        <v>98617009.299999997</v>
      </c>
      <c r="K6" s="6">
        <f>J6/H6</f>
        <v>1.0633190813489859</v>
      </c>
    </row>
    <row r="7" spans="1:11" x14ac:dyDescent="0.2">
      <c r="A7" s="8" t="s">
        <v>8</v>
      </c>
      <c r="B7" s="9"/>
      <c r="C7" s="9"/>
      <c r="D7" s="10"/>
      <c r="E7" s="11"/>
      <c r="F7" s="6"/>
      <c r="G7" s="6"/>
      <c r="H7" s="11"/>
      <c r="I7" s="6"/>
      <c r="J7" s="11"/>
      <c r="K7" s="6"/>
    </row>
    <row r="8" spans="1:11" ht="26.25" customHeight="1" x14ac:dyDescent="0.2">
      <c r="A8" s="8" t="s">
        <v>9</v>
      </c>
      <c r="B8" s="11">
        <v>36504218.299999997</v>
      </c>
      <c r="C8" s="11">
        <v>32297659.300000001</v>
      </c>
      <c r="D8" s="11">
        <v>32297659.300000001</v>
      </c>
      <c r="E8" s="11">
        <v>35398234.600000001</v>
      </c>
      <c r="F8" s="12">
        <f t="shared" ref="F8:F16" si="0">E8/B8</f>
        <v>0.96970257818121819</v>
      </c>
      <c r="G8" s="12">
        <f t="shared" ref="G8:G16" si="1">E8/D8</f>
        <v>1.0960000002229264</v>
      </c>
      <c r="H8" s="11">
        <v>36991155.200000003</v>
      </c>
      <c r="I8" s="12">
        <f t="shared" ref="I8:I16" si="2">H8/E8</f>
        <v>1.0450000012147498</v>
      </c>
      <c r="J8" s="11">
        <v>38692748.299999997</v>
      </c>
      <c r="K8" s="12">
        <f t="shared" ref="K8:K16" si="3">J8/H8</f>
        <v>1.0459999989402871</v>
      </c>
    </row>
    <row r="9" spans="1:11" ht="26.25" customHeight="1" x14ac:dyDescent="0.2">
      <c r="A9" s="8" t="s">
        <v>10</v>
      </c>
      <c r="B9" s="11">
        <v>26743245.899999999</v>
      </c>
      <c r="C9" s="11">
        <v>26116790.899999999</v>
      </c>
      <c r="D9" s="11">
        <v>26116790.899999999</v>
      </c>
      <c r="E9" s="11">
        <v>28090744.5</v>
      </c>
      <c r="F9" s="12">
        <f t="shared" si="0"/>
        <v>1.0503865015128924</v>
      </c>
      <c r="G9" s="12">
        <f t="shared" si="1"/>
        <v>1.0755817821400102</v>
      </c>
      <c r="H9" s="11">
        <v>30196386</v>
      </c>
      <c r="I9" s="12">
        <f t="shared" si="2"/>
        <v>1.0749585508493731</v>
      </c>
      <c r="J9" s="11">
        <v>32784521.600000001</v>
      </c>
      <c r="K9" s="12">
        <f t="shared" si="3"/>
        <v>1.0857101111371408</v>
      </c>
    </row>
    <row r="10" spans="1:11" ht="26.25" customHeight="1" x14ac:dyDescent="0.2">
      <c r="A10" s="8" t="s">
        <v>11</v>
      </c>
      <c r="B10" s="11">
        <v>9857029.3000000007</v>
      </c>
      <c r="C10" s="11">
        <v>7145334.0999999996</v>
      </c>
      <c r="D10" s="11">
        <f>6486228.8-4630584.2+4630584.2*0.907859</f>
        <v>6059562.1412277995</v>
      </c>
      <c r="E10" s="11">
        <v>7335199.7999999998</v>
      </c>
      <c r="F10" s="12">
        <f t="shared" si="0"/>
        <v>0.74415927727839859</v>
      </c>
      <c r="G10" s="12">
        <f t="shared" si="1"/>
        <v>1.2105164744648906</v>
      </c>
      <c r="H10" s="11">
        <v>8166982.4000000004</v>
      </c>
      <c r="I10" s="12">
        <f t="shared" si="2"/>
        <v>1.1133960386464183</v>
      </c>
      <c r="J10" s="11">
        <v>8800785.0999999996</v>
      </c>
      <c r="K10" s="12">
        <f t="shared" si="3"/>
        <v>1.077605493554143</v>
      </c>
    </row>
    <row r="11" spans="1:11" ht="38.25" x14ac:dyDescent="0.2">
      <c r="A11" s="8" t="s">
        <v>12</v>
      </c>
      <c r="B11" s="11">
        <v>3592586.4</v>
      </c>
      <c r="C11" s="11">
        <v>3592586.4</v>
      </c>
      <c r="D11" s="11">
        <f>C11</f>
        <v>3592586.4</v>
      </c>
      <c r="E11" s="11">
        <v>3825180.1</v>
      </c>
      <c r="F11" s="12">
        <f t="shared" si="0"/>
        <v>1.0647426878863651</v>
      </c>
      <c r="G11" s="12">
        <f t="shared" si="1"/>
        <v>1.0647426878863651</v>
      </c>
      <c r="H11" s="11">
        <v>4108243.4</v>
      </c>
      <c r="I11" s="12">
        <f t="shared" si="2"/>
        <v>1.0739999928369386</v>
      </c>
      <c r="J11" s="11">
        <v>4432794.7</v>
      </c>
      <c r="K11" s="12">
        <f t="shared" si="3"/>
        <v>1.0790000173796908</v>
      </c>
    </row>
    <row r="12" spans="1:11" x14ac:dyDescent="0.2">
      <c r="A12" s="8" t="s">
        <v>13</v>
      </c>
      <c r="B12" s="11">
        <v>8912709.0999999996</v>
      </c>
      <c r="C12" s="11">
        <v>8912709.0999999996</v>
      </c>
      <c r="D12" s="11">
        <v>8912709.0999999996</v>
      </c>
      <c r="E12" s="11">
        <v>9637516.9000000004</v>
      </c>
      <c r="F12" s="12">
        <f t="shared" si="0"/>
        <v>1.0813229503922663</v>
      </c>
      <c r="G12" s="12">
        <f t="shared" si="1"/>
        <v>1.0813229503922663</v>
      </c>
      <c r="H12" s="11">
        <v>10585071.800000001</v>
      </c>
      <c r="I12" s="12">
        <f t="shared" si="2"/>
        <v>1.0983194021688305</v>
      </c>
      <c r="J12" s="11">
        <v>11472691.5</v>
      </c>
      <c r="K12" s="12">
        <f t="shared" si="3"/>
        <v>1.0838558034155232</v>
      </c>
    </row>
    <row r="13" spans="1:11" ht="25.5" x14ac:dyDescent="0.2">
      <c r="A13" s="8" t="s">
        <v>14</v>
      </c>
      <c r="B13" s="11">
        <v>348045.5</v>
      </c>
      <c r="C13" s="11">
        <v>306045.5</v>
      </c>
      <c r="D13" s="11">
        <v>306045.5</v>
      </c>
      <c r="E13" s="11">
        <v>345866.2</v>
      </c>
      <c r="F13" s="12">
        <f t="shared" si="0"/>
        <v>0.99373846235621499</v>
      </c>
      <c r="G13" s="12">
        <f t="shared" si="1"/>
        <v>1.1301136595702272</v>
      </c>
      <c r="H13" s="11">
        <v>346378.9</v>
      </c>
      <c r="I13" s="12">
        <f t="shared" si="2"/>
        <v>1.001482365145828</v>
      </c>
      <c r="J13" s="11">
        <v>355057.6</v>
      </c>
      <c r="K13" s="12">
        <f t="shared" si="3"/>
        <v>1.0250555100209624</v>
      </c>
    </row>
    <row r="14" spans="1:11" ht="17.25" customHeight="1" x14ac:dyDescent="0.2">
      <c r="A14" s="8" t="s">
        <v>15</v>
      </c>
      <c r="B14" s="11">
        <v>71185.399999999994</v>
      </c>
      <c r="C14" s="11">
        <v>111469.5</v>
      </c>
      <c r="D14" s="11">
        <v>111469.5</v>
      </c>
      <c r="E14" s="11">
        <v>301874.59999999998</v>
      </c>
      <c r="F14" s="12">
        <f t="shared" si="0"/>
        <v>4.240681375675349</v>
      </c>
      <c r="G14" s="12">
        <f t="shared" si="1"/>
        <v>2.7081363063438877</v>
      </c>
      <c r="H14" s="11">
        <v>303541.3</v>
      </c>
      <c r="I14" s="12">
        <f t="shared" si="2"/>
        <v>1.0055211667361217</v>
      </c>
      <c r="J14" s="11">
        <v>304772.8</v>
      </c>
      <c r="K14" s="12">
        <f t="shared" si="3"/>
        <v>1.0040571085384427</v>
      </c>
    </row>
    <row r="15" spans="1:11" ht="25.5" x14ac:dyDescent="0.2">
      <c r="A15" s="8" t="s">
        <v>16</v>
      </c>
      <c r="B15" s="11">
        <v>398880.9</v>
      </c>
      <c r="C15" s="11">
        <v>398880.9</v>
      </c>
      <c r="D15" s="11">
        <v>398880.9</v>
      </c>
      <c r="E15" s="11">
        <v>391120.2</v>
      </c>
      <c r="F15" s="12">
        <f t="shared" si="0"/>
        <v>0.98054381646250799</v>
      </c>
      <c r="G15" s="12">
        <f t="shared" si="1"/>
        <v>0.98054381646250799</v>
      </c>
      <c r="H15" s="11">
        <v>399243.1</v>
      </c>
      <c r="I15" s="12">
        <f t="shared" si="2"/>
        <v>1.0207682957822173</v>
      </c>
      <c r="J15" s="11">
        <v>407931.5</v>
      </c>
      <c r="K15" s="12">
        <f t="shared" si="3"/>
        <v>1.021762179484129</v>
      </c>
    </row>
    <row r="16" spans="1:11" ht="25.5" x14ac:dyDescent="0.2">
      <c r="A16" s="8" t="s">
        <v>17</v>
      </c>
      <c r="B16" s="11">
        <v>110680.1</v>
      </c>
      <c r="C16" s="11">
        <v>111627.4</v>
      </c>
      <c r="D16" s="11">
        <v>111627.4</v>
      </c>
      <c r="E16" s="11">
        <v>61000</v>
      </c>
      <c r="F16" s="12">
        <f t="shared" si="0"/>
        <v>0.5511379191019885</v>
      </c>
      <c r="G16" s="12">
        <f t="shared" si="1"/>
        <v>0.54646081517620226</v>
      </c>
      <c r="H16" s="11">
        <v>317795</v>
      </c>
      <c r="I16" s="12">
        <f t="shared" si="2"/>
        <v>5.2097540983606558</v>
      </c>
      <c r="J16" s="11">
        <v>41000</v>
      </c>
      <c r="K16" s="12">
        <f t="shared" si="3"/>
        <v>0.12901398700420083</v>
      </c>
    </row>
    <row r="19" spans="4:4" x14ac:dyDescent="0.2">
      <c r="D19" s="13"/>
    </row>
    <row r="20" spans="4:4" x14ac:dyDescent="0.2">
      <c r="D20" s="13"/>
    </row>
    <row r="21" spans="4:4" x14ac:dyDescent="0.2">
      <c r="D21" s="13"/>
    </row>
    <row r="22" spans="4:4" x14ac:dyDescent="0.2">
      <c r="D22" s="13"/>
    </row>
    <row r="23" spans="4:4" x14ac:dyDescent="0.2">
      <c r="D23" s="13"/>
    </row>
    <row r="24" spans="4:4" x14ac:dyDescent="0.2">
      <c r="D24" s="13"/>
    </row>
    <row r="25" spans="4:4" x14ac:dyDescent="0.2">
      <c r="D25" s="13"/>
    </row>
    <row r="26" spans="4:4" x14ac:dyDescent="0.2">
      <c r="D26" s="13"/>
    </row>
    <row r="27" spans="4:4" x14ac:dyDescent="0.2">
      <c r="D27" s="13"/>
    </row>
    <row r="28" spans="4:4" x14ac:dyDescent="0.2">
      <c r="D28" s="13"/>
    </row>
    <row r="29" spans="4:4" x14ac:dyDescent="0.2">
      <c r="D29" s="13"/>
    </row>
    <row r="30" spans="4:4" x14ac:dyDescent="0.2">
      <c r="D30" s="13"/>
    </row>
    <row r="31" spans="4:4" x14ac:dyDescent="0.2">
      <c r="D31" s="13"/>
    </row>
    <row r="32" spans="4:4" x14ac:dyDescent="0.2">
      <c r="D32" s="13"/>
    </row>
    <row r="33" spans="4:4" x14ac:dyDescent="0.2">
      <c r="D33" s="13"/>
    </row>
    <row r="34" spans="4:4" x14ac:dyDescent="0.2">
      <c r="D34" s="13"/>
    </row>
    <row r="35" spans="4:4" x14ac:dyDescent="0.2">
      <c r="D35" s="13"/>
    </row>
    <row r="36" spans="4:4" x14ac:dyDescent="0.2">
      <c r="D36" s="13"/>
    </row>
  </sheetData>
  <mergeCells count="8">
    <mergeCell ref="A2:J2"/>
    <mergeCell ref="A4:A5"/>
    <mergeCell ref="B4:B5"/>
    <mergeCell ref="C4:C5"/>
    <mergeCell ref="D4:D5"/>
    <mergeCell ref="E4:G4"/>
    <mergeCell ref="H4:I4"/>
    <mergeCell ref="J4:K4"/>
  </mergeCells>
  <pageMargins left="0.19685039370078741" right="0.19685039370078741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>
      <selection activeCell="A3" sqref="A3"/>
    </sheetView>
  </sheetViews>
  <sheetFormatPr defaultRowHeight="15" x14ac:dyDescent="0.25"/>
  <cols>
    <col min="1" max="1" width="30.42578125" style="14" customWidth="1"/>
    <col min="2" max="2" width="17.28515625" style="14" customWidth="1"/>
    <col min="3" max="3" width="16.140625" style="14" customWidth="1"/>
    <col min="4" max="4" width="16.28515625" style="14" customWidth="1"/>
    <col min="5" max="5" width="13.28515625" style="14" customWidth="1"/>
    <col min="6" max="6" width="15.28515625" style="14" customWidth="1"/>
    <col min="7" max="7" width="12.42578125" style="14" customWidth="1"/>
    <col min="8" max="8" width="15.5703125" style="14" customWidth="1"/>
    <col min="9" max="9" width="13.140625" style="14" customWidth="1"/>
    <col min="10" max="16384" width="9.140625" style="14"/>
  </cols>
  <sheetData>
    <row r="2" spans="1:9" x14ac:dyDescent="0.25">
      <c r="A2" s="27" t="s">
        <v>31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15"/>
    </row>
    <row r="4" spans="1:9" ht="38.25" customHeight="1" x14ac:dyDescent="0.25">
      <c r="A4" s="26" t="s">
        <v>0</v>
      </c>
      <c r="B4" s="26" t="s">
        <v>27</v>
      </c>
      <c r="C4" s="26"/>
      <c r="D4" s="26" t="s">
        <v>28</v>
      </c>
      <c r="E4" s="26"/>
      <c r="F4" s="26" t="s">
        <v>29</v>
      </c>
      <c r="G4" s="26"/>
      <c r="H4" s="26" t="s">
        <v>30</v>
      </c>
      <c r="I4" s="26"/>
    </row>
    <row r="5" spans="1:9" ht="29.25" customHeight="1" x14ac:dyDescent="0.25">
      <c r="A5" s="26"/>
      <c r="B5" s="26" t="s">
        <v>18</v>
      </c>
      <c r="C5" s="26" t="s">
        <v>19</v>
      </c>
      <c r="D5" s="26" t="s">
        <v>18</v>
      </c>
      <c r="E5" s="26" t="s">
        <v>19</v>
      </c>
      <c r="F5" s="26" t="s">
        <v>18</v>
      </c>
      <c r="G5" s="26" t="s">
        <v>19</v>
      </c>
      <c r="H5" s="26" t="s">
        <v>18</v>
      </c>
      <c r="I5" s="26" t="s">
        <v>19</v>
      </c>
    </row>
    <row r="6" spans="1:9" ht="6.75" customHeight="1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s="19" customFormat="1" ht="29.25" x14ac:dyDescent="0.25">
      <c r="A7" s="16" t="s">
        <v>7</v>
      </c>
      <c r="B7" s="17">
        <v>87021673.599999994</v>
      </c>
      <c r="C7" s="18">
        <v>1</v>
      </c>
      <c r="D7" s="17">
        <v>86784145</v>
      </c>
      <c r="E7" s="18">
        <v>1</v>
      </c>
      <c r="F7" s="17">
        <v>92744512</v>
      </c>
      <c r="G7" s="18">
        <v>1</v>
      </c>
      <c r="H7" s="17">
        <v>98617009.299999997</v>
      </c>
      <c r="I7" s="18">
        <v>1</v>
      </c>
    </row>
    <row r="8" spans="1:9" x14ac:dyDescent="0.25">
      <c r="A8" s="20" t="s">
        <v>8</v>
      </c>
      <c r="B8" s="17"/>
      <c r="C8" s="21"/>
      <c r="D8" s="17"/>
      <c r="E8" s="21"/>
      <c r="F8" s="17"/>
      <c r="G8" s="21"/>
      <c r="H8" s="17"/>
      <c r="I8" s="21"/>
    </row>
    <row r="9" spans="1:9" x14ac:dyDescent="0.25">
      <c r="A9" s="20" t="s">
        <v>9</v>
      </c>
      <c r="B9" s="22">
        <v>36504218.299999997</v>
      </c>
      <c r="C9" s="18">
        <f>B9/$B$7</f>
        <v>0.41948421341324327</v>
      </c>
      <c r="D9" s="22">
        <v>35398234.600000001</v>
      </c>
      <c r="E9" s="18">
        <f>D9/$D$7</f>
        <v>0.40788826807016421</v>
      </c>
      <c r="F9" s="22">
        <v>36991155.200000003</v>
      </c>
      <c r="G9" s="18">
        <f>F9/$F$7</f>
        <v>0.39885007104247855</v>
      </c>
      <c r="H9" s="22">
        <v>38692748.299999997</v>
      </c>
      <c r="I9" s="18">
        <f>H9/$H$7</f>
        <v>0.39235369815661197</v>
      </c>
    </row>
    <row r="10" spans="1:9" ht="30" x14ac:dyDescent="0.25">
      <c r="A10" s="20" t="s">
        <v>10</v>
      </c>
      <c r="B10" s="22">
        <v>26743245.899999999</v>
      </c>
      <c r="C10" s="18">
        <f t="shared" ref="C10:C16" si="0">B10/$B$7</f>
        <v>0.30731707164041489</v>
      </c>
      <c r="D10" s="22">
        <v>28090744.5</v>
      </c>
      <c r="E10" s="18">
        <f t="shared" ref="E10:E17" si="1">D10/$D$7</f>
        <v>0.32368521346842788</v>
      </c>
      <c r="F10" s="22">
        <v>30196386</v>
      </c>
      <c r="G10" s="18">
        <f t="shared" ref="G10:G17" si="2">F10/$F$7</f>
        <v>0.32558676895081406</v>
      </c>
      <c r="H10" s="22">
        <v>32784521.600000001</v>
      </c>
      <c r="I10" s="18">
        <f t="shared" ref="I10:I17" si="3">H10/$H$7</f>
        <v>0.33244286997456129</v>
      </c>
    </row>
    <row r="11" spans="1:9" x14ac:dyDescent="0.25">
      <c r="A11" s="20" t="s">
        <v>11</v>
      </c>
      <c r="B11" s="22">
        <v>9857029.3000000007</v>
      </c>
      <c r="C11" s="18">
        <f t="shared" si="0"/>
        <v>0.11327096908418918</v>
      </c>
      <c r="D11" s="22">
        <v>7335199.7999999998</v>
      </c>
      <c r="E11" s="18">
        <f t="shared" si="1"/>
        <v>8.452234909959648E-2</v>
      </c>
      <c r="F11" s="22">
        <v>8166982.4000000004</v>
      </c>
      <c r="G11" s="18">
        <f t="shared" si="2"/>
        <v>8.8058929028598479E-2</v>
      </c>
      <c r="H11" s="22">
        <v>8800785.0999999996</v>
      </c>
      <c r="I11" s="18">
        <f t="shared" si="3"/>
        <v>8.9242060395761769E-2</v>
      </c>
    </row>
    <row r="12" spans="1:9" ht="45" x14ac:dyDescent="0.25">
      <c r="A12" s="20" t="s">
        <v>12</v>
      </c>
      <c r="B12" s="22">
        <v>3592586.4</v>
      </c>
      <c r="C12" s="18">
        <f t="shared" si="0"/>
        <v>4.1283811852591168E-2</v>
      </c>
      <c r="D12" s="22">
        <v>3825180.1</v>
      </c>
      <c r="E12" s="18">
        <f t="shared" si="1"/>
        <v>4.4076946313177365E-2</v>
      </c>
      <c r="F12" s="22">
        <v>4108243.4</v>
      </c>
      <c r="G12" s="18">
        <f t="shared" si="2"/>
        <v>4.4296350386748493E-2</v>
      </c>
      <c r="H12" s="22">
        <v>4432794.7</v>
      </c>
      <c r="I12" s="18">
        <f t="shared" si="3"/>
        <v>4.4949595728614337E-2</v>
      </c>
    </row>
    <row r="13" spans="1:9" ht="30" x14ac:dyDescent="0.25">
      <c r="A13" s="20" t="s">
        <v>13</v>
      </c>
      <c r="B13" s="22">
        <v>8912709.0999999996</v>
      </c>
      <c r="C13" s="18">
        <f t="shared" si="0"/>
        <v>0.10241941727032011</v>
      </c>
      <c r="D13" s="22">
        <v>9637516.9000000004</v>
      </c>
      <c r="E13" s="18">
        <f t="shared" si="1"/>
        <v>0.11105158551714718</v>
      </c>
      <c r="F13" s="22">
        <v>10585071.800000001</v>
      </c>
      <c r="G13" s="18">
        <f t="shared" si="2"/>
        <v>0.11413151648261409</v>
      </c>
      <c r="H13" s="22">
        <v>11472691.5</v>
      </c>
      <c r="I13" s="18">
        <f t="shared" si="3"/>
        <v>0.11633582869157238</v>
      </c>
    </row>
    <row r="14" spans="1:9" ht="30" x14ac:dyDescent="0.25">
      <c r="A14" s="20" t="s">
        <v>20</v>
      </c>
      <c r="B14" s="22">
        <v>348045.5</v>
      </c>
      <c r="C14" s="18">
        <f t="shared" si="0"/>
        <v>3.9995266190789511E-3</v>
      </c>
      <c r="D14" s="22">
        <v>345866.2</v>
      </c>
      <c r="E14" s="18">
        <f t="shared" si="1"/>
        <v>3.985361611847418E-3</v>
      </c>
      <c r="F14" s="22">
        <v>346378.9</v>
      </c>
      <c r="G14" s="18">
        <f>F14/$F$7</f>
        <v>3.7347643815301979E-3</v>
      </c>
      <c r="H14" s="22">
        <v>355057.6</v>
      </c>
      <c r="I14" s="18">
        <f>H14/$H$7</f>
        <v>3.6003687651882583E-3</v>
      </c>
    </row>
    <row r="15" spans="1:9" ht="30" x14ac:dyDescent="0.25">
      <c r="A15" s="20" t="s">
        <v>15</v>
      </c>
      <c r="B15" s="22">
        <v>71185.399999999994</v>
      </c>
      <c r="C15" s="18">
        <f>B15/$B$7</f>
        <v>8.1801920205772734E-4</v>
      </c>
      <c r="D15" s="22">
        <v>301874.59999999998</v>
      </c>
      <c r="E15" s="18">
        <f t="shared" si="1"/>
        <v>3.4784533511276741E-3</v>
      </c>
      <c r="F15" s="22">
        <v>303541.3</v>
      </c>
      <c r="G15" s="18">
        <f t="shared" si="2"/>
        <v>3.2728761352477653E-3</v>
      </c>
      <c r="H15" s="22">
        <v>304772.8</v>
      </c>
      <c r="I15" s="18">
        <f>H15/$H$7</f>
        <v>3.0904688974379593E-3</v>
      </c>
    </row>
    <row r="16" spans="1:9" ht="30" x14ac:dyDescent="0.25">
      <c r="A16" s="20" t="s">
        <v>16</v>
      </c>
      <c r="B16" s="22">
        <v>398880.9</v>
      </c>
      <c r="C16" s="18">
        <f t="shared" si="0"/>
        <v>4.5836960322491434E-3</v>
      </c>
      <c r="D16" s="22">
        <v>391120.2</v>
      </c>
      <c r="E16" s="18">
        <f t="shared" si="1"/>
        <v>4.5068163084397506E-3</v>
      </c>
      <c r="F16" s="22">
        <v>399243.1</v>
      </c>
      <c r="G16" s="18">
        <f t="shared" si="2"/>
        <v>4.3047625286981939E-3</v>
      </c>
      <c r="H16" s="22">
        <v>407931.5</v>
      </c>
      <c r="I16" s="18">
        <f t="shared" si="3"/>
        <v>4.1365227245843891E-3</v>
      </c>
    </row>
    <row r="17" spans="1:9" ht="45" x14ac:dyDescent="0.25">
      <c r="A17" s="20" t="s">
        <v>17</v>
      </c>
      <c r="B17" s="22">
        <v>110680.1</v>
      </c>
      <c r="C17" s="18">
        <f>B17/$B$7</f>
        <v>1.2718682073243879E-3</v>
      </c>
      <c r="D17" s="22">
        <v>61000</v>
      </c>
      <c r="E17" s="23">
        <f t="shared" si="1"/>
        <v>7.0289336836815066E-4</v>
      </c>
      <c r="F17" s="22">
        <v>317795</v>
      </c>
      <c r="G17" s="23">
        <f t="shared" si="2"/>
        <v>3.4265639351253475E-3</v>
      </c>
      <c r="H17" s="22">
        <v>41000</v>
      </c>
      <c r="I17" s="23">
        <f t="shared" si="3"/>
        <v>4.1574978080378679E-4</v>
      </c>
    </row>
  </sheetData>
  <mergeCells count="14">
    <mergeCell ref="F5:F6"/>
    <mergeCell ref="G5:G6"/>
    <mergeCell ref="H5:H6"/>
    <mergeCell ref="I5:I6"/>
    <mergeCell ref="A2:I2"/>
    <mergeCell ref="A4:A6"/>
    <mergeCell ref="B4:C4"/>
    <mergeCell ref="D4:E4"/>
    <mergeCell ref="F4:G4"/>
    <mergeCell ref="H4:I4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динамика</vt:lpstr>
      <vt:lpstr>структура</vt:lpstr>
      <vt:lpstr>динамика!OLE_LINK2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Татьяна Владимировна</dc:creator>
  <cp:lastModifiedBy>Тхор Екатерина Ивановна</cp:lastModifiedBy>
  <cp:lastPrinted>2014-09-30T03:39:12Z</cp:lastPrinted>
  <dcterms:created xsi:type="dcterms:W3CDTF">2013-09-30T04:33:00Z</dcterms:created>
  <dcterms:modified xsi:type="dcterms:W3CDTF">2014-09-30T03:39:49Z</dcterms:modified>
</cp:coreProperties>
</file>